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Building Services-AutoCAD-Training\July August 2020-Training\Week 3-Sunday\"/>
    </mc:Choice>
  </mc:AlternateContent>
  <bookViews>
    <workbookView xWindow="0" yWindow="0" windowWidth="21000" windowHeight="9735"/>
  </bookViews>
  <sheets>
    <sheet name="LOAD SCHEDULE" sheetId="5" r:id="rId1"/>
  </sheets>
  <definedNames>
    <definedName name="_xlnm.Print_Area" localSheetId="0">'LOAD SCHEDULE'!$A$1:$H$44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5" l="1"/>
  <c r="F13" i="5"/>
  <c r="G13" i="5" s="1"/>
  <c r="F15" i="5"/>
  <c r="F17" i="5"/>
  <c r="F19" i="5"/>
  <c r="G19" i="5" s="1"/>
  <c r="G17" i="5" l="1"/>
  <c r="G15" i="5" l="1"/>
  <c r="G11" i="5"/>
  <c r="F9" i="5"/>
  <c r="F22" i="5" l="1"/>
  <c r="F26" i="5" s="1"/>
  <c r="F30" i="5" s="1"/>
  <c r="G9" i="5"/>
  <c r="G22" i="5" s="1"/>
  <c r="G26" i="5" s="1"/>
  <c r="F31" i="5" l="1"/>
  <c r="G27" i="5" l="1"/>
  <c r="G30" i="5"/>
  <c r="G31" i="5" s="1"/>
  <c r="F32" i="5"/>
  <c r="F27" i="5"/>
  <c r="G32" i="5" l="1"/>
</calcChain>
</file>

<file path=xl/sharedStrings.xml><?xml version="1.0" encoding="utf-8"?>
<sst xmlns="http://schemas.openxmlformats.org/spreadsheetml/2006/main" count="29" uniqueCount="28">
  <si>
    <t>ITEM</t>
  </si>
  <si>
    <t>NO</t>
  </si>
  <si>
    <t>RATING</t>
  </si>
  <si>
    <t>DIVERSITY</t>
  </si>
  <si>
    <t>KW</t>
  </si>
  <si>
    <t>KVA</t>
  </si>
  <si>
    <t>Lights</t>
  </si>
  <si>
    <t>Sockets</t>
  </si>
  <si>
    <t>TOTAL</t>
  </si>
  <si>
    <t>DP</t>
  </si>
  <si>
    <t>3PH</t>
  </si>
  <si>
    <t>TOTAL LOAD ON GENERATOR</t>
  </si>
  <si>
    <t>ALLOW FOR 20% EXPANSION</t>
  </si>
  <si>
    <t>RUNNING AT 85% LOAD</t>
  </si>
  <si>
    <t>STANDBY GENERATOR RATING</t>
  </si>
  <si>
    <t xml:space="preserve">GEN SET MODEL: </t>
  </si>
  <si>
    <t xml:space="preserve">DIESEL ENGINE </t>
  </si>
  <si>
    <t>@</t>
  </si>
  <si>
    <t>0.8 PF</t>
  </si>
  <si>
    <t>CAT C18-550</t>
  </si>
  <si>
    <t>CATERPILLAR</t>
  </si>
  <si>
    <t xml:space="preserve">TOTAL LOAD </t>
  </si>
  <si>
    <t>ALLOW FOR 20% EXPANSION FOR CABLE</t>
  </si>
  <si>
    <t>Acs</t>
  </si>
  <si>
    <t xml:space="preserve">PUMP </t>
  </si>
  <si>
    <t xml:space="preserve">W </t>
  </si>
  <si>
    <t xml:space="preserve"> OFFICES</t>
  </si>
  <si>
    <t>LOAD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</si>
</sst>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0"/>
      <name val="Century Gothic"/>
      <family val="2"/>
    </font>
    <font>
      <sz val="10"/>
      <name val="Century Gothic"/>
      <family val="2"/>
    </font>
    <font>
      <sz val="10"/>
      <name val="Arial"/>
      <family val="2"/>
    </font>
    <font>
      <sz val="10"/>
      <color theme="1"/>
      <name val="Century Gothic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53">
    <xf numFmtId="0" fontId="0" fillId="0" borderId="0" xfId="0"/>
    <xf numFmtId="0" fontId="2" fillId="0" borderId="0" xfId="0" applyFont="1"/>
    <xf numFmtId="0" fontId="1" fillId="0" borderId="0" xfId="0" applyFont="1" applyBorder="1"/>
    <xf numFmtId="0" fontId="1" fillId="0" borderId="0" xfId="0" applyFont="1"/>
    <xf numFmtId="0" fontId="4" fillId="0" borderId="0" xfId="0" applyFont="1" applyBorder="1"/>
    <xf numFmtId="1" fontId="0" fillId="0" borderId="0" xfId="0" applyNumberFormat="1"/>
    <xf numFmtId="1" fontId="1" fillId="0" borderId="0" xfId="0" applyNumberFormat="1" applyFont="1"/>
    <xf numFmtId="1" fontId="1" fillId="0" borderId="3" xfId="0" applyNumberFormat="1" applyFont="1" applyBorder="1"/>
    <xf numFmtId="1" fontId="2" fillId="0" borderId="8" xfId="0" applyNumberFormat="1" applyFont="1" applyBorder="1"/>
    <xf numFmtId="1" fontId="2" fillId="0" borderId="6" xfId="0" applyNumberFormat="1" applyFont="1" applyBorder="1"/>
    <xf numFmtId="1" fontId="2" fillId="0" borderId="1" xfId="0" applyNumberFormat="1" applyFont="1" applyBorder="1"/>
    <xf numFmtId="1" fontId="2" fillId="0" borderId="9" xfId="0" applyNumberFormat="1" applyFont="1" applyBorder="1"/>
    <xf numFmtId="1" fontId="2" fillId="0" borderId="0" xfId="0" applyNumberFormat="1" applyFont="1" applyBorder="1"/>
    <xf numFmtId="1" fontId="2" fillId="0" borderId="3" xfId="0" applyNumberFormat="1" applyFont="1" applyBorder="1"/>
    <xf numFmtId="1" fontId="2" fillId="0" borderId="4" xfId="0" applyNumberFormat="1" applyFont="1" applyBorder="1"/>
    <xf numFmtId="1" fontId="2" fillId="0" borderId="0" xfId="0" applyNumberFormat="1" applyFont="1"/>
    <xf numFmtId="2" fontId="0" fillId="0" borderId="0" xfId="0" applyNumberFormat="1"/>
    <xf numFmtId="2" fontId="1" fillId="0" borderId="0" xfId="0" applyNumberFormat="1" applyFont="1"/>
    <xf numFmtId="2" fontId="1" fillId="0" borderId="1" xfId="0" applyNumberFormat="1" applyFont="1" applyBorder="1"/>
    <xf numFmtId="2" fontId="1" fillId="0" borderId="12" xfId="0" applyNumberFormat="1" applyFont="1" applyBorder="1"/>
    <xf numFmtId="2" fontId="2" fillId="0" borderId="8" xfId="0" applyNumberFormat="1" applyFont="1" applyBorder="1"/>
    <xf numFmtId="2" fontId="2" fillId="0" borderId="6" xfId="0" applyNumberFormat="1" applyFont="1" applyBorder="1"/>
    <xf numFmtId="2" fontId="2" fillId="0" borderId="11" xfId="0" applyNumberFormat="1" applyFont="1" applyBorder="1"/>
    <xf numFmtId="2" fontId="2" fillId="0" borderId="10" xfId="0" applyNumberFormat="1" applyFont="1" applyBorder="1"/>
    <xf numFmtId="2" fontId="2" fillId="0" borderId="9" xfId="0" applyNumberFormat="1" applyFont="1" applyBorder="1"/>
    <xf numFmtId="2" fontId="2" fillId="0" borderId="0" xfId="0" applyNumberFormat="1" applyFont="1" applyBorder="1"/>
    <xf numFmtId="2" fontId="2" fillId="0" borderId="3" xfId="0" applyNumberFormat="1" applyFont="1" applyBorder="1"/>
    <xf numFmtId="2" fontId="2" fillId="0" borderId="4" xfId="0" applyNumberFormat="1" applyFont="1" applyBorder="1"/>
    <xf numFmtId="2" fontId="2" fillId="0" borderId="0" xfId="0" applyNumberFormat="1" applyFont="1"/>
    <xf numFmtId="1" fontId="1" fillId="0" borderId="1" xfId="0" applyNumberFormat="1" applyFont="1" applyBorder="1"/>
    <xf numFmtId="1" fontId="1" fillId="0" borderId="9" xfId="0" applyNumberFormat="1" applyFont="1" applyBorder="1"/>
    <xf numFmtId="2" fontId="2" fillId="3" borderId="9" xfId="0" applyNumberFormat="1" applyFont="1" applyFill="1" applyBorder="1"/>
    <xf numFmtId="2" fontId="2" fillId="3" borderId="10" xfId="0" applyNumberFormat="1" applyFont="1" applyFill="1" applyBorder="1"/>
    <xf numFmtId="2" fontId="2" fillId="4" borderId="1" xfId="0" applyNumberFormat="1" applyFont="1" applyFill="1" applyBorder="1"/>
    <xf numFmtId="2" fontId="2" fillId="4" borderId="12" xfId="0" applyNumberFormat="1" applyFont="1" applyFill="1" applyBorder="1"/>
    <xf numFmtId="1" fontId="2" fillId="0" borderId="7" xfId="0" applyNumberFormat="1" applyFont="1" applyBorder="1"/>
    <xf numFmtId="1" fontId="1" fillId="0" borderId="0" xfId="0" applyNumberFormat="1" applyFont="1" applyBorder="1"/>
    <xf numFmtId="1" fontId="1" fillId="0" borderId="2" xfId="0" applyNumberFormat="1" applyFont="1" applyBorder="1"/>
    <xf numFmtId="2" fontId="2" fillId="4" borderId="5" xfId="0" applyNumberFormat="1" applyFont="1" applyFill="1" applyBorder="1"/>
    <xf numFmtId="1" fontId="0" fillId="0" borderId="0" xfId="0" applyNumberFormat="1" applyBorder="1"/>
    <xf numFmtId="2" fontId="0" fillId="0" borderId="0" xfId="0" applyNumberFormat="1" applyBorder="1"/>
    <xf numFmtId="1" fontId="1" fillId="0" borderId="13" xfId="0" applyNumberFormat="1" applyFont="1" applyBorder="1"/>
    <xf numFmtId="2" fontId="2" fillId="3" borderId="4" xfId="0" applyNumberFormat="1" applyFont="1" applyFill="1" applyBorder="1"/>
    <xf numFmtId="2" fontId="2" fillId="3" borderId="5" xfId="0" applyNumberFormat="1" applyFont="1" applyFill="1" applyBorder="1"/>
    <xf numFmtId="0" fontId="5" fillId="0" borderId="0" xfId="0" applyFont="1"/>
    <xf numFmtId="0" fontId="0" fillId="0" borderId="0" xfId="0" applyFont="1"/>
    <xf numFmtId="0" fontId="4" fillId="0" borderId="0" xfId="0" applyFont="1"/>
    <xf numFmtId="0" fontId="4" fillId="0" borderId="0" xfId="0" applyFont="1" applyAlignment="1">
      <alignment horizontal="left" vertical="center"/>
    </xf>
    <xf numFmtId="0" fontId="6" fillId="0" borderId="0" xfId="0" applyFont="1"/>
    <xf numFmtId="2" fontId="2" fillId="4" borderId="4" xfId="0" applyNumberFormat="1" applyFont="1" applyFill="1" applyBorder="1"/>
    <xf numFmtId="2" fontId="2" fillId="2" borderId="0" xfId="0" applyNumberFormat="1" applyFont="1" applyFill="1" applyBorder="1"/>
    <xf numFmtId="0" fontId="6" fillId="0" borderId="0" xfId="0" applyFont="1" applyAlignment="1">
      <alignment horizontal="center"/>
    </xf>
    <xf numFmtId="0" fontId="0" fillId="0" borderId="10" xfId="0" applyBorder="1"/>
  </cellXfs>
  <cellStyles count="4">
    <cellStyle name="Comma 2" xfId="2"/>
    <cellStyle name="Normal" xfId="0" builtinId="0"/>
    <cellStyle name="Normal 2" xfId="1"/>
    <cellStyle name="Normal 2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70"/>
  <sheetViews>
    <sheetView tabSelected="1" view="pageBreakPreview" topLeftCell="A7" zoomScale="115" zoomScaleNormal="100" zoomScaleSheetLayoutView="115" workbookViewId="0">
      <selection activeCell="E4" sqref="E3:E4"/>
    </sheetView>
  </sheetViews>
  <sheetFormatPr defaultRowHeight="15" x14ac:dyDescent="0.25"/>
  <cols>
    <col min="2" max="2" width="16.85546875" customWidth="1"/>
    <col min="3" max="3" width="12.140625" customWidth="1"/>
    <col min="4" max="4" width="9.140625" style="5"/>
    <col min="5" max="5" width="9.140625" style="16"/>
    <col min="6" max="6" width="10.85546875" style="16" customWidth="1"/>
    <col min="7" max="8" width="9.140625" style="16"/>
    <col min="259" max="259" width="12.140625" customWidth="1"/>
    <col min="262" max="262" width="10.85546875" customWidth="1"/>
    <col min="515" max="515" width="12.140625" customWidth="1"/>
    <col min="518" max="518" width="10.85546875" customWidth="1"/>
    <col min="771" max="771" width="12.140625" customWidth="1"/>
    <col min="774" max="774" width="10.85546875" customWidth="1"/>
    <col min="1027" max="1027" width="12.140625" customWidth="1"/>
    <col min="1030" max="1030" width="10.85546875" customWidth="1"/>
    <col min="1283" max="1283" width="12.140625" customWidth="1"/>
    <col min="1286" max="1286" width="10.85546875" customWidth="1"/>
    <col min="1539" max="1539" width="12.140625" customWidth="1"/>
    <col min="1542" max="1542" width="10.85546875" customWidth="1"/>
    <col min="1795" max="1795" width="12.140625" customWidth="1"/>
    <col min="1798" max="1798" width="10.85546875" customWidth="1"/>
    <col min="2051" max="2051" width="12.140625" customWidth="1"/>
    <col min="2054" max="2054" width="10.85546875" customWidth="1"/>
    <col min="2307" max="2307" width="12.140625" customWidth="1"/>
    <col min="2310" max="2310" width="10.85546875" customWidth="1"/>
    <col min="2563" max="2563" width="12.140625" customWidth="1"/>
    <col min="2566" max="2566" width="10.85546875" customWidth="1"/>
    <col min="2819" max="2819" width="12.140625" customWidth="1"/>
    <col min="2822" max="2822" width="10.85546875" customWidth="1"/>
    <col min="3075" max="3075" width="12.140625" customWidth="1"/>
    <col min="3078" max="3078" width="10.85546875" customWidth="1"/>
    <col min="3331" max="3331" width="12.140625" customWidth="1"/>
    <col min="3334" max="3334" width="10.85546875" customWidth="1"/>
    <col min="3587" max="3587" width="12.140625" customWidth="1"/>
    <col min="3590" max="3590" width="10.85546875" customWidth="1"/>
    <col min="3843" max="3843" width="12.140625" customWidth="1"/>
    <col min="3846" max="3846" width="10.85546875" customWidth="1"/>
    <col min="4099" max="4099" width="12.140625" customWidth="1"/>
    <col min="4102" max="4102" width="10.85546875" customWidth="1"/>
    <col min="4355" max="4355" width="12.140625" customWidth="1"/>
    <col min="4358" max="4358" width="10.85546875" customWidth="1"/>
    <col min="4611" max="4611" width="12.140625" customWidth="1"/>
    <col min="4614" max="4614" width="10.85546875" customWidth="1"/>
    <col min="4867" max="4867" width="12.140625" customWidth="1"/>
    <col min="4870" max="4870" width="10.85546875" customWidth="1"/>
    <col min="5123" max="5123" width="12.140625" customWidth="1"/>
    <col min="5126" max="5126" width="10.85546875" customWidth="1"/>
    <col min="5379" max="5379" width="12.140625" customWidth="1"/>
    <col min="5382" max="5382" width="10.85546875" customWidth="1"/>
    <col min="5635" max="5635" width="12.140625" customWidth="1"/>
    <col min="5638" max="5638" width="10.85546875" customWidth="1"/>
    <col min="5891" max="5891" width="12.140625" customWidth="1"/>
    <col min="5894" max="5894" width="10.85546875" customWidth="1"/>
    <col min="6147" max="6147" width="12.140625" customWidth="1"/>
    <col min="6150" max="6150" width="10.85546875" customWidth="1"/>
    <col min="6403" max="6403" width="12.140625" customWidth="1"/>
    <col min="6406" max="6406" width="10.85546875" customWidth="1"/>
    <col min="6659" max="6659" width="12.140625" customWidth="1"/>
    <col min="6662" max="6662" width="10.85546875" customWidth="1"/>
    <col min="6915" max="6915" width="12.140625" customWidth="1"/>
    <col min="6918" max="6918" width="10.85546875" customWidth="1"/>
    <col min="7171" max="7171" width="12.140625" customWidth="1"/>
    <col min="7174" max="7174" width="10.85546875" customWidth="1"/>
    <col min="7427" max="7427" width="12.140625" customWidth="1"/>
    <col min="7430" max="7430" width="10.85546875" customWidth="1"/>
    <col min="7683" max="7683" width="12.140625" customWidth="1"/>
    <col min="7686" max="7686" width="10.85546875" customWidth="1"/>
    <col min="7939" max="7939" width="12.140625" customWidth="1"/>
    <col min="7942" max="7942" width="10.85546875" customWidth="1"/>
    <col min="8195" max="8195" width="12.140625" customWidth="1"/>
    <col min="8198" max="8198" width="10.85546875" customWidth="1"/>
    <col min="8451" max="8451" width="12.140625" customWidth="1"/>
    <col min="8454" max="8454" width="10.85546875" customWidth="1"/>
    <col min="8707" max="8707" width="12.140625" customWidth="1"/>
    <col min="8710" max="8710" width="10.85546875" customWidth="1"/>
    <col min="8963" max="8963" width="12.140625" customWidth="1"/>
    <col min="8966" max="8966" width="10.85546875" customWidth="1"/>
    <col min="9219" max="9219" width="12.140625" customWidth="1"/>
    <col min="9222" max="9222" width="10.85546875" customWidth="1"/>
    <col min="9475" max="9475" width="12.140625" customWidth="1"/>
    <col min="9478" max="9478" width="10.85546875" customWidth="1"/>
    <col min="9731" max="9731" width="12.140625" customWidth="1"/>
    <col min="9734" max="9734" width="10.85546875" customWidth="1"/>
    <col min="9987" max="9987" width="12.140625" customWidth="1"/>
    <col min="9990" max="9990" width="10.85546875" customWidth="1"/>
    <col min="10243" max="10243" width="12.140625" customWidth="1"/>
    <col min="10246" max="10246" width="10.85546875" customWidth="1"/>
    <col min="10499" max="10499" width="12.140625" customWidth="1"/>
    <col min="10502" max="10502" width="10.85546875" customWidth="1"/>
    <col min="10755" max="10755" width="12.140625" customWidth="1"/>
    <col min="10758" max="10758" width="10.85546875" customWidth="1"/>
    <col min="11011" max="11011" width="12.140625" customWidth="1"/>
    <col min="11014" max="11014" width="10.85546875" customWidth="1"/>
    <col min="11267" max="11267" width="12.140625" customWidth="1"/>
    <col min="11270" max="11270" width="10.85546875" customWidth="1"/>
    <col min="11523" max="11523" width="12.140625" customWidth="1"/>
    <col min="11526" max="11526" width="10.85546875" customWidth="1"/>
    <col min="11779" max="11779" width="12.140625" customWidth="1"/>
    <col min="11782" max="11782" width="10.85546875" customWidth="1"/>
    <col min="12035" max="12035" width="12.140625" customWidth="1"/>
    <col min="12038" max="12038" width="10.85546875" customWidth="1"/>
    <col min="12291" max="12291" width="12.140625" customWidth="1"/>
    <col min="12294" max="12294" width="10.85546875" customWidth="1"/>
    <col min="12547" max="12547" width="12.140625" customWidth="1"/>
    <col min="12550" max="12550" width="10.85546875" customWidth="1"/>
    <col min="12803" max="12803" width="12.140625" customWidth="1"/>
    <col min="12806" max="12806" width="10.85546875" customWidth="1"/>
    <col min="13059" max="13059" width="12.140625" customWidth="1"/>
    <col min="13062" max="13062" width="10.85546875" customWidth="1"/>
    <col min="13315" max="13315" width="12.140625" customWidth="1"/>
    <col min="13318" max="13318" width="10.85546875" customWidth="1"/>
    <col min="13571" max="13571" width="12.140625" customWidth="1"/>
    <col min="13574" max="13574" width="10.85546875" customWidth="1"/>
    <col min="13827" max="13827" width="12.140625" customWidth="1"/>
    <col min="13830" max="13830" width="10.85546875" customWidth="1"/>
    <col min="14083" max="14083" width="12.140625" customWidth="1"/>
    <col min="14086" max="14086" width="10.85546875" customWidth="1"/>
    <col min="14339" max="14339" width="12.140625" customWidth="1"/>
    <col min="14342" max="14342" width="10.85546875" customWidth="1"/>
    <col min="14595" max="14595" width="12.140625" customWidth="1"/>
    <col min="14598" max="14598" width="10.85546875" customWidth="1"/>
    <col min="14851" max="14851" width="12.140625" customWidth="1"/>
    <col min="14854" max="14854" width="10.85546875" customWidth="1"/>
    <col min="15107" max="15107" width="12.140625" customWidth="1"/>
    <col min="15110" max="15110" width="10.85546875" customWidth="1"/>
    <col min="15363" max="15363" width="12.140625" customWidth="1"/>
    <col min="15366" max="15366" width="10.85546875" customWidth="1"/>
    <col min="15619" max="15619" width="12.140625" customWidth="1"/>
    <col min="15622" max="15622" width="10.85546875" customWidth="1"/>
    <col min="15875" max="15875" width="12.140625" customWidth="1"/>
    <col min="15878" max="15878" width="10.85546875" customWidth="1"/>
    <col min="16131" max="16131" width="12.140625" customWidth="1"/>
    <col min="16134" max="16134" width="10.85546875" customWidth="1"/>
  </cols>
  <sheetData>
    <row r="2" spans="2:8" x14ac:dyDescent="0.25">
      <c r="B2" s="6"/>
      <c r="C2" s="5"/>
      <c r="D2" s="16"/>
      <c r="H2"/>
    </row>
    <row r="3" spans="2:8" x14ac:dyDescent="0.25">
      <c r="B3" s="6" t="s">
        <v>26</v>
      </c>
      <c r="C3" s="5"/>
      <c r="D3" s="16"/>
      <c r="H3"/>
    </row>
    <row r="4" spans="2:8" x14ac:dyDescent="0.25">
      <c r="B4" s="6" t="s">
        <v>27</v>
      </c>
      <c r="C4" s="6"/>
      <c r="D4" s="17"/>
      <c r="E4" s="17"/>
      <c r="F4" s="17"/>
      <c r="G4" s="17"/>
      <c r="H4" s="1"/>
    </row>
    <row r="5" spans="2:8" ht="15.75" thickBot="1" x14ac:dyDescent="0.3">
      <c r="B5" s="6"/>
      <c r="C5" s="6"/>
      <c r="D5" s="17"/>
      <c r="E5" s="17"/>
      <c r="F5" s="17"/>
      <c r="G5" s="17"/>
      <c r="H5" s="1"/>
    </row>
    <row r="6" spans="2:8" x14ac:dyDescent="0.25">
      <c r="B6" s="29" t="s">
        <v>0</v>
      </c>
      <c r="C6" s="7" t="s">
        <v>1</v>
      </c>
      <c r="D6" s="18" t="s">
        <v>2</v>
      </c>
      <c r="E6" s="18" t="s">
        <v>3</v>
      </c>
      <c r="F6" s="18" t="s">
        <v>4</v>
      </c>
      <c r="G6" s="19" t="s">
        <v>5</v>
      </c>
      <c r="H6" s="1"/>
    </row>
    <row r="7" spans="2:8" ht="15.75" thickBot="1" x14ac:dyDescent="0.3">
      <c r="B7" s="9"/>
      <c r="C7" s="8"/>
      <c r="D7" s="21"/>
      <c r="E7" s="21"/>
      <c r="F7" s="21"/>
      <c r="G7" s="22"/>
      <c r="H7" s="1"/>
    </row>
    <row r="8" spans="2:8" x14ac:dyDescent="0.25">
      <c r="B8" s="30"/>
      <c r="C8" s="10"/>
      <c r="D8" s="23"/>
      <c r="E8" s="24"/>
      <c r="F8" s="24"/>
      <c r="G8" s="23"/>
      <c r="H8" s="1"/>
    </row>
    <row r="9" spans="2:8" x14ac:dyDescent="0.25">
      <c r="B9" s="11" t="s">
        <v>6</v>
      </c>
      <c r="C9" s="11">
        <v>113</v>
      </c>
      <c r="D9" s="23">
        <v>0.06</v>
      </c>
      <c r="E9" s="24">
        <v>1</v>
      </c>
      <c r="F9" s="31">
        <f>E9*D9*C9</f>
        <v>6.7799999999999994</v>
      </c>
      <c r="G9" s="32">
        <f>F9/0.8</f>
        <v>8.4749999999999979</v>
      </c>
      <c r="H9" s="1"/>
    </row>
    <row r="10" spans="2:8" x14ac:dyDescent="0.25">
      <c r="B10" s="11"/>
      <c r="C10" s="11"/>
      <c r="D10" s="23"/>
      <c r="E10" s="24"/>
      <c r="F10" s="31"/>
      <c r="G10" s="32"/>
      <c r="H10" s="1"/>
    </row>
    <row r="11" spans="2:8" x14ac:dyDescent="0.25">
      <c r="B11" s="11" t="s">
        <v>7</v>
      </c>
      <c r="C11" s="11">
        <v>60</v>
      </c>
      <c r="D11" s="23">
        <v>0.2</v>
      </c>
      <c r="E11" s="24">
        <v>0.5</v>
      </c>
      <c r="F11" s="31">
        <f t="shared" ref="F11:F19" si="0">E11*D11*C11</f>
        <v>6</v>
      </c>
      <c r="G11" s="32">
        <f t="shared" ref="G11:G19" si="1">F11/0.8</f>
        <v>7.5</v>
      </c>
      <c r="H11" s="1"/>
    </row>
    <row r="12" spans="2:8" x14ac:dyDescent="0.25">
      <c r="B12" s="11"/>
      <c r="C12" s="11"/>
      <c r="D12" s="23"/>
      <c r="E12" s="24"/>
      <c r="F12" s="31"/>
      <c r="G12" s="32"/>
      <c r="H12" s="1"/>
    </row>
    <row r="13" spans="2:8" x14ac:dyDescent="0.25">
      <c r="B13" s="11" t="s">
        <v>9</v>
      </c>
      <c r="C13" s="11">
        <v>7</v>
      </c>
      <c r="D13" s="23">
        <v>0.9</v>
      </c>
      <c r="E13" s="24">
        <v>0.5</v>
      </c>
      <c r="F13" s="31">
        <f t="shared" si="0"/>
        <v>3.15</v>
      </c>
      <c r="G13" s="32">
        <f t="shared" si="1"/>
        <v>3.9374999999999996</v>
      </c>
      <c r="H13" s="1"/>
    </row>
    <row r="14" spans="2:8" x14ac:dyDescent="0.25">
      <c r="B14" s="11"/>
      <c r="C14" s="11"/>
      <c r="D14" s="23"/>
      <c r="E14" s="24"/>
      <c r="F14" s="31"/>
      <c r="G14" s="32"/>
      <c r="H14" s="1"/>
    </row>
    <row r="15" spans="2:8" x14ac:dyDescent="0.25">
      <c r="B15" s="11" t="s">
        <v>24</v>
      </c>
      <c r="C15" s="12">
        <v>2</v>
      </c>
      <c r="D15" s="24">
        <v>1.5</v>
      </c>
      <c r="E15" s="24">
        <v>0.5</v>
      </c>
      <c r="F15" s="31">
        <f t="shared" si="0"/>
        <v>1.5</v>
      </c>
      <c r="G15" s="32">
        <f t="shared" si="1"/>
        <v>1.875</v>
      </c>
      <c r="H15" s="1"/>
    </row>
    <row r="16" spans="2:8" x14ac:dyDescent="0.25">
      <c r="B16" s="11"/>
      <c r="C16" s="11"/>
      <c r="D16" s="24"/>
      <c r="E16" s="23"/>
      <c r="F16" s="31"/>
      <c r="G16" s="32"/>
      <c r="H16" s="1"/>
    </row>
    <row r="17" spans="1:8" x14ac:dyDescent="0.25">
      <c r="B17" s="11" t="s">
        <v>10</v>
      </c>
      <c r="C17" s="12">
        <v>2</v>
      </c>
      <c r="D17" s="24">
        <v>2.5</v>
      </c>
      <c r="E17" s="24">
        <v>0.4</v>
      </c>
      <c r="F17" s="31">
        <f t="shared" si="0"/>
        <v>2</v>
      </c>
      <c r="G17" s="32">
        <f t="shared" si="1"/>
        <v>2.5</v>
      </c>
      <c r="H17" s="1"/>
    </row>
    <row r="18" spans="1:8" x14ac:dyDescent="0.25">
      <c r="A18" s="52"/>
      <c r="B18" s="11"/>
      <c r="C18" s="11"/>
      <c r="D18" s="24"/>
      <c r="E18" s="24"/>
      <c r="F18" s="31"/>
      <c r="G18" s="32"/>
      <c r="H18" s="1"/>
    </row>
    <row r="19" spans="1:8" x14ac:dyDescent="0.25">
      <c r="B19" s="11" t="s">
        <v>23</v>
      </c>
      <c r="C19" s="12">
        <v>10</v>
      </c>
      <c r="D19" s="24">
        <v>0.8</v>
      </c>
      <c r="E19" s="24">
        <v>0.4</v>
      </c>
      <c r="F19" s="31">
        <f t="shared" si="0"/>
        <v>3.2000000000000006</v>
      </c>
      <c r="G19" s="32">
        <f t="shared" si="1"/>
        <v>4.0000000000000009</v>
      </c>
      <c r="H19" s="1"/>
    </row>
    <row r="20" spans="1:8" x14ac:dyDescent="0.25">
      <c r="B20" s="11"/>
      <c r="C20" s="12"/>
      <c r="D20" s="24"/>
      <c r="E20" s="24"/>
      <c r="F20" s="31"/>
      <c r="G20" s="32"/>
      <c r="H20" s="1"/>
    </row>
    <row r="21" spans="1:8" ht="15.75" thickBot="1" x14ac:dyDescent="0.3">
      <c r="B21" s="11"/>
      <c r="C21" s="12"/>
      <c r="D21" s="24"/>
      <c r="E21" s="24"/>
      <c r="F21" s="31"/>
      <c r="G21" s="32"/>
      <c r="H21" s="1"/>
    </row>
    <row r="22" spans="1:8" x14ac:dyDescent="0.25">
      <c r="B22" s="37" t="s">
        <v>8</v>
      </c>
      <c r="C22" s="13"/>
      <c r="D22" s="26"/>
      <c r="E22" s="26"/>
      <c r="F22" s="33">
        <f>SUM(F8:F21)</f>
        <v>22.63</v>
      </c>
      <c r="G22" s="34">
        <f>SUM(G8:G21)</f>
        <v>28.287499999999998</v>
      </c>
      <c r="H22" s="1"/>
    </row>
    <row r="23" spans="1:8" ht="15.75" thickBot="1" x14ac:dyDescent="0.3">
      <c r="B23" s="35"/>
      <c r="C23" s="8"/>
      <c r="D23" s="20"/>
      <c r="E23" s="20"/>
      <c r="F23" s="21"/>
      <c r="G23" s="22"/>
      <c r="H23" s="1"/>
    </row>
    <row r="24" spans="1:8" x14ac:dyDescent="0.25">
      <c r="B24" s="39"/>
      <c r="C24" s="39"/>
      <c r="D24" s="40"/>
      <c r="E24" s="40"/>
      <c r="F24" s="40"/>
      <c r="H24"/>
    </row>
    <row r="25" spans="1:8" ht="15.75" thickBot="1" x14ac:dyDescent="0.3">
      <c r="B25" s="15"/>
      <c r="C25" s="15"/>
      <c r="D25" s="28"/>
      <c r="E25" s="28"/>
      <c r="F25" s="28"/>
      <c r="G25" s="28"/>
      <c r="H25" s="1"/>
    </row>
    <row r="26" spans="1:8" ht="15.75" thickBot="1" x14ac:dyDescent="0.3">
      <c r="B26" s="41" t="s">
        <v>21</v>
      </c>
      <c r="C26" s="14"/>
      <c r="D26" s="27"/>
      <c r="E26" s="27"/>
      <c r="F26" s="49">
        <f>F22</f>
        <v>22.63</v>
      </c>
      <c r="G26" s="38">
        <f>G22</f>
        <v>28.287499999999998</v>
      </c>
      <c r="H26" s="1"/>
    </row>
    <row r="27" spans="1:8" ht="15.75" thickBot="1" x14ac:dyDescent="0.3">
      <c r="B27" s="41" t="s">
        <v>22</v>
      </c>
      <c r="C27" s="14"/>
      <c r="D27" s="27"/>
      <c r="E27" s="27"/>
      <c r="F27" s="49">
        <f>F26*1.2</f>
        <v>27.155999999999999</v>
      </c>
      <c r="G27" s="38">
        <f>G26*1.2</f>
        <v>33.944999999999993</v>
      </c>
      <c r="H27" s="1"/>
    </row>
    <row r="28" spans="1:8" x14ac:dyDescent="0.25">
      <c r="B28" s="36"/>
      <c r="C28" s="12"/>
      <c r="D28" s="25"/>
      <c r="E28" s="25"/>
      <c r="F28" s="50"/>
      <c r="G28" s="50"/>
      <c r="H28" s="1"/>
    </row>
    <row r="29" spans="1:8" ht="15.75" thickBot="1" x14ac:dyDescent="0.3">
      <c r="B29" s="15"/>
      <c r="C29" s="15"/>
      <c r="D29" s="28"/>
      <c r="E29" s="28"/>
      <c r="F29" s="28"/>
      <c r="G29" s="28"/>
      <c r="H29" s="1"/>
    </row>
    <row r="30" spans="1:8" ht="15.75" thickBot="1" x14ac:dyDescent="0.3">
      <c r="B30" s="41" t="s">
        <v>11</v>
      </c>
      <c r="C30" s="14"/>
      <c r="D30" s="27"/>
      <c r="E30" s="27"/>
      <c r="F30" s="42">
        <f>F26</f>
        <v>22.63</v>
      </c>
      <c r="G30" s="43">
        <f>G26</f>
        <v>28.287499999999998</v>
      </c>
      <c r="H30" s="1"/>
    </row>
    <row r="31" spans="1:8" ht="15.75" thickBot="1" x14ac:dyDescent="0.3">
      <c r="B31" s="41" t="s">
        <v>12</v>
      </c>
      <c r="C31" s="14"/>
      <c r="D31" s="27"/>
      <c r="E31" s="27"/>
      <c r="F31" s="42">
        <f>F30*1.2</f>
        <v>27.155999999999999</v>
      </c>
      <c r="G31" s="43">
        <f>G30*1.2</f>
        <v>33.944999999999993</v>
      </c>
      <c r="H31" s="1"/>
    </row>
    <row r="32" spans="1:8" ht="15.75" thickBot="1" x14ac:dyDescent="0.3">
      <c r="B32" s="41" t="s">
        <v>13</v>
      </c>
      <c r="C32" s="14"/>
      <c r="D32" s="27"/>
      <c r="E32" s="27"/>
      <c r="F32" s="42">
        <f>F31/0.85</f>
        <v>31.948235294117648</v>
      </c>
      <c r="G32" s="43">
        <f>G31/0.85</f>
        <v>39.935294117647054</v>
      </c>
      <c r="H32" s="1"/>
    </row>
    <row r="33" spans="2:8" x14ac:dyDescent="0.25">
      <c r="B33" s="15"/>
      <c r="C33" s="15"/>
      <c r="D33" s="28"/>
      <c r="E33" s="28"/>
      <c r="F33" s="28"/>
      <c r="G33" s="28"/>
      <c r="H33" s="1"/>
    </row>
    <row r="34" spans="2:8" x14ac:dyDescent="0.25">
      <c r="B34" s="3"/>
      <c r="C34" s="3"/>
      <c r="D34" s="3"/>
      <c r="E34" s="44"/>
      <c r="F34" s="44"/>
      <c r="G34" s="3"/>
      <c r="H34"/>
    </row>
    <row r="35" spans="2:8" x14ac:dyDescent="0.25">
      <c r="B35" s="3" t="s">
        <v>14</v>
      </c>
      <c r="C35" s="1"/>
      <c r="D35" s="16"/>
      <c r="E35" s="3" t="s">
        <v>25</v>
      </c>
      <c r="F35" s="51" t="s">
        <v>17</v>
      </c>
      <c r="G35" s="2" t="s">
        <v>18</v>
      </c>
      <c r="H35"/>
    </row>
    <row r="36" spans="2:8" s="44" customFormat="1" x14ac:dyDescent="0.25">
      <c r="B36" s="3"/>
      <c r="C36" s="3"/>
      <c r="D36" s="3"/>
      <c r="E36" s="48" t="s">
        <v>5</v>
      </c>
      <c r="F36" s="48"/>
      <c r="G36" s="2"/>
    </row>
    <row r="37" spans="2:8" x14ac:dyDescent="0.25">
      <c r="B37" s="3" t="s">
        <v>15</v>
      </c>
      <c r="C37" s="1"/>
      <c r="D37" s="46"/>
      <c r="E37" s="48" t="s">
        <v>19</v>
      </c>
      <c r="F37" s="46"/>
      <c r="G37" s="4"/>
      <c r="H37"/>
    </row>
    <row r="38" spans="2:8" x14ac:dyDescent="0.25">
      <c r="B38" s="1"/>
      <c r="C38" s="1"/>
      <c r="D38" s="1"/>
      <c r="E38" s="45"/>
      <c r="F38"/>
      <c r="G38" s="1"/>
      <c r="H38"/>
    </row>
    <row r="39" spans="2:8" x14ac:dyDescent="0.25">
      <c r="B39" s="3" t="s">
        <v>16</v>
      </c>
      <c r="C39" s="1"/>
      <c r="D39" s="47"/>
      <c r="E39" s="48" t="s">
        <v>20</v>
      </c>
      <c r="F39" s="46"/>
      <c r="G39" s="4"/>
      <c r="H39"/>
    </row>
    <row r="40" spans="2:8" x14ac:dyDescent="0.25">
      <c r="B40" s="3"/>
      <c r="C40" s="1"/>
      <c r="D40" s="16"/>
      <c r="E40" s="3"/>
      <c r="F40" s="51"/>
      <c r="G40" s="2"/>
      <c r="H40"/>
    </row>
    <row r="41" spans="2:8" s="44" customFormat="1" x14ac:dyDescent="0.25">
      <c r="B41" s="3"/>
      <c r="C41" s="3"/>
      <c r="D41" s="3"/>
      <c r="E41" s="48"/>
      <c r="F41" s="48"/>
      <c r="G41" s="2"/>
    </row>
    <row r="42" spans="2:8" x14ac:dyDescent="0.25">
      <c r="B42" s="5"/>
      <c r="C42" s="5"/>
      <c r="D42" s="16"/>
      <c r="H42"/>
    </row>
    <row r="43" spans="2:8" x14ac:dyDescent="0.25">
      <c r="B43" s="5"/>
      <c r="C43" s="5"/>
      <c r="D43" s="16"/>
      <c r="H43"/>
    </row>
    <row r="44" spans="2:8" x14ac:dyDescent="0.25">
      <c r="B44" s="5"/>
      <c r="C44" s="5"/>
      <c r="D44" s="16"/>
      <c r="H44"/>
    </row>
    <row r="45" spans="2:8" x14ac:dyDescent="0.25">
      <c r="B45" s="5"/>
      <c r="C45" s="5"/>
      <c r="D45" s="16"/>
      <c r="H45"/>
    </row>
    <row r="46" spans="2:8" x14ac:dyDescent="0.25">
      <c r="B46" s="5"/>
      <c r="C46" s="5"/>
      <c r="D46" s="16"/>
      <c r="H46"/>
    </row>
    <row r="47" spans="2:8" x14ac:dyDescent="0.25">
      <c r="B47" s="5"/>
      <c r="C47" s="5"/>
      <c r="D47" s="16"/>
      <c r="H47"/>
    </row>
    <row r="48" spans="2:8" x14ac:dyDescent="0.25">
      <c r="B48" s="5"/>
      <c r="C48" s="5"/>
      <c r="D48" s="16"/>
      <c r="H48"/>
    </row>
    <row r="49" spans="2:8" x14ac:dyDescent="0.25">
      <c r="B49" s="5"/>
      <c r="C49" s="5"/>
      <c r="D49" s="16"/>
      <c r="H49"/>
    </row>
    <row r="50" spans="2:8" x14ac:dyDescent="0.25">
      <c r="B50" s="5"/>
      <c r="C50" s="5"/>
      <c r="D50" s="16"/>
      <c r="H50"/>
    </row>
    <row r="51" spans="2:8" x14ac:dyDescent="0.25">
      <c r="B51" s="5"/>
      <c r="C51" s="5"/>
      <c r="D51" s="16"/>
      <c r="H51"/>
    </row>
    <row r="52" spans="2:8" x14ac:dyDescent="0.25">
      <c r="B52" s="5"/>
      <c r="C52" s="5"/>
      <c r="D52" s="16"/>
      <c r="H52"/>
    </row>
    <row r="53" spans="2:8" x14ac:dyDescent="0.25">
      <c r="B53" s="5"/>
      <c r="C53" s="5"/>
      <c r="D53" s="16"/>
      <c r="H53"/>
    </row>
    <row r="54" spans="2:8" x14ac:dyDescent="0.25">
      <c r="B54" s="5"/>
      <c r="C54" s="5"/>
      <c r="D54" s="16"/>
      <c r="H54"/>
    </row>
    <row r="55" spans="2:8" x14ac:dyDescent="0.25">
      <c r="B55" s="5"/>
      <c r="C55" s="5"/>
      <c r="D55" s="16"/>
      <c r="H55"/>
    </row>
    <row r="56" spans="2:8" x14ac:dyDescent="0.25">
      <c r="B56" s="5"/>
      <c r="C56" s="5"/>
      <c r="D56" s="16"/>
      <c r="H56"/>
    </row>
    <row r="57" spans="2:8" x14ac:dyDescent="0.25">
      <c r="B57" s="5"/>
      <c r="C57" s="5"/>
      <c r="D57" s="16"/>
      <c r="H57"/>
    </row>
    <row r="58" spans="2:8" x14ac:dyDescent="0.25">
      <c r="B58" s="5"/>
      <c r="C58" s="5"/>
      <c r="D58" s="16"/>
      <c r="H58"/>
    </row>
    <row r="59" spans="2:8" x14ac:dyDescent="0.25">
      <c r="B59" s="5"/>
      <c r="C59" s="5"/>
      <c r="D59" s="16"/>
      <c r="H59"/>
    </row>
    <row r="60" spans="2:8" x14ac:dyDescent="0.25">
      <c r="B60" s="5"/>
      <c r="C60" s="5"/>
      <c r="D60" s="16"/>
      <c r="H60"/>
    </row>
    <row r="61" spans="2:8" x14ac:dyDescent="0.25">
      <c r="B61" s="5"/>
      <c r="C61" s="5"/>
      <c r="D61" s="16"/>
      <c r="H61"/>
    </row>
    <row r="62" spans="2:8" x14ac:dyDescent="0.25">
      <c r="B62" s="5"/>
      <c r="C62" s="5"/>
      <c r="D62" s="16"/>
      <c r="H62"/>
    </row>
    <row r="63" spans="2:8" x14ac:dyDescent="0.25">
      <c r="B63" s="5"/>
      <c r="C63" s="5"/>
      <c r="D63" s="16"/>
      <c r="H63"/>
    </row>
    <row r="64" spans="2:8" x14ac:dyDescent="0.25">
      <c r="B64" s="5"/>
      <c r="C64" s="5"/>
      <c r="D64" s="16"/>
      <c r="H64"/>
    </row>
    <row r="65" spans="2:8" x14ac:dyDescent="0.25">
      <c r="B65" s="5"/>
      <c r="C65" s="5"/>
      <c r="D65" s="16"/>
      <c r="H65"/>
    </row>
    <row r="66" spans="2:8" x14ac:dyDescent="0.25">
      <c r="B66" s="5"/>
      <c r="C66" s="5"/>
      <c r="D66" s="16"/>
      <c r="H66"/>
    </row>
    <row r="67" spans="2:8" x14ac:dyDescent="0.25">
      <c r="B67" s="5"/>
      <c r="C67" s="5"/>
      <c r="D67" s="16"/>
      <c r="H67"/>
    </row>
    <row r="68" spans="2:8" x14ac:dyDescent="0.25">
      <c r="B68" s="5"/>
      <c r="C68" s="5"/>
      <c r="D68" s="16"/>
      <c r="H68"/>
    </row>
    <row r="69" spans="2:8" x14ac:dyDescent="0.25">
      <c r="B69" s="5"/>
      <c r="C69" s="5"/>
      <c r="D69" s="16"/>
      <c r="H69"/>
    </row>
    <row r="70" spans="2:8" x14ac:dyDescent="0.25">
      <c r="B70" s="5"/>
      <c r="C70" s="5"/>
      <c r="D70" s="16"/>
      <c r="H70"/>
    </row>
  </sheetData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LOAD SCHEDULE</vt:lpstr>
      <vt:lpstr>'LOAD SCHEDULE'!Print_Area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EDSON</dc:creator>
  <cp:lastModifiedBy>Benard</cp:lastModifiedBy>
  <cp:lastPrinted>2018-02-02T14:57:35Z</cp:lastPrinted>
  <dcterms:created xsi:type="dcterms:W3CDTF">2015-04-15T07:46:46Z</dcterms:created>
  <dcterms:modified xsi:type="dcterms:W3CDTF">2020-08-15T22:13:12Z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868d545d-1e3f-4021-a9c5-3df74259682a</vt:lpwstr>
  </property>
</Properties>
</file>